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filterPrivacy="1" defaultThemeVersion="124226"/>
  <xr:revisionPtr revIDLastSave="0" documentId="13_ncr:1_{CCC3D589-8C04-4250-ACE5-03BF88153ED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ender Rules" sheetId="2" r:id="rId1"/>
    <sheet name="TCO" sheetId="1" r:id="rId2"/>
    <sheet name="HW Price Catalogue" sheetId="6" r:id="rId3"/>
    <sheet name="SW Price Catalogue" sheetId="4" r:id="rId4"/>
    <sheet name="HW&amp;SW technical supports 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12" i="1" l="1"/>
  <c r="D14" i="1"/>
  <c r="E14" i="1"/>
  <c r="F14" i="1"/>
  <c r="G14" i="1"/>
  <c r="C14" i="1"/>
  <c r="G13" i="1"/>
  <c r="F13" i="1"/>
  <c r="E13" i="1"/>
  <c r="D13" i="1"/>
  <c r="C13" i="1"/>
  <c r="R5" i="4"/>
  <c r="Q5" i="4"/>
  <c r="P5" i="4"/>
  <c r="O5" i="4"/>
  <c r="N5" i="4"/>
  <c r="R4" i="4"/>
  <c r="Q4" i="4"/>
  <c r="Q11" i="4" s="1"/>
  <c r="P4" i="4"/>
  <c r="O4" i="4"/>
  <c r="O11" i="4" s="1"/>
  <c r="N4" i="4"/>
  <c r="R3" i="4"/>
  <c r="Q3" i="4"/>
  <c r="P3" i="4"/>
  <c r="O3" i="4"/>
  <c r="N3" i="4"/>
  <c r="R5" i="6"/>
  <c r="Q5" i="6"/>
  <c r="P5" i="6"/>
  <c r="O5" i="6"/>
  <c r="N5" i="6"/>
  <c r="R4" i="6"/>
  <c r="Q4" i="6"/>
  <c r="P4" i="6"/>
  <c r="O4" i="6"/>
  <c r="N4" i="6"/>
  <c r="R3" i="6"/>
  <c r="R11" i="6" s="1"/>
  <c r="Q3" i="6"/>
  <c r="Q11" i="6" s="1"/>
  <c r="P3" i="6"/>
  <c r="O3" i="6"/>
  <c r="O11" i="6" s="1"/>
  <c r="N3" i="6"/>
  <c r="N11" i="6" s="1"/>
  <c r="G12" i="1"/>
  <c r="F12" i="1"/>
  <c r="E12" i="1"/>
  <c r="D12" i="1"/>
  <c r="C12" i="1"/>
  <c r="B14" i="2"/>
  <c r="B15" i="2" s="1"/>
  <c r="B16" i="2" s="1"/>
  <c r="B19" i="2" s="1"/>
  <c r="B20" i="2" s="1"/>
  <c r="B21" i="2" s="1"/>
  <c r="B22" i="2" s="1"/>
  <c r="B23" i="2" s="1"/>
  <c r="B24" i="2" s="1"/>
  <c r="B25" i="2" s="1"/>
  <c r="B10" i="2"/>
  <c r="B11" i="2" s="1"/>
  <c r="B8" i="2"/>
  <c r="B6" i="2"/>
  <c r="Q10" i="5"/>
  <c r="P10" i="5"/>
  <c r="O10" i="5"/>
  <c r="N10" i="5"/>
  <c r="M10" i="5"/>
  <c r="Q9" i="5"/>
  <c r="P9" i="5"/>
  <c r="O9" i="5"/>
  <c r="N9" i="5"/>
  <c r="M9" i="5"/>
  <c r="Q8" i="5"/>
  <c r="P8" i="5"/>
  <c r="O8" i="5"/>
  <c r="N8" i="5"/>
  <c r="M8" i="5"/>
  <c r="Q7" i="5"/>
  <c r="Q14" i="5" s="1"/>
  <c r="P7" i="5"/>
  <c r="O7" i="5"/>
  <c r="N7" i="5"/>
  <c r="M7" i="5"/>
  <c r="Q6" i="5"/>
  <c r="P6" i="5"/>
  <c r="O6" i="5"/>
  <c r="N6" i="5"/>
  <c r="M6" i="5"/>
  <c r="Q5" i="5"/>
  <c r="P5" i="5"/>
  <c r="O5" i="5"/>
  <c r="N5" i="5"/>
  <c r="M5" i="5"/>
  <c r="Q4" i="5"/>
  <c r="P4" i="5"/>
  <c r="O4" i="5"/>
  <c r="N4" i="5"/>
  <c r="M4" i="5"/>
  <c r="Q3" i="5"/>
  <c r="P3" i="5"/>
  <c r="O3" i="5"/>
  <c r="O14" i="5" s="1"/>
  <c r="N3" i="5"/>
  <c r="N14" i="5" s="1"/>
  <c r="M3" i="5"/>
  <c r="P14" i="5" l="1"/>
  <c r="M14" i="5"/>
  <c r="P11" i="6"/>
  <c r="N11" i="4"/>
  <c r="P11" i="4"/>
  <c r="R11" i="4"/>
  <c r="H13" i="1"/>
  <c r="H1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G2" authorId="0" shapeId="0" xr:uid="{2058A61F-102F-44CC-B0E1-B7999224A427}">
      <text>
        <r>
          <rPr>
            <b/>
            <sz val="9"/>
            <color indexed="81"/>
            <rFont val="Tahoma"/>
            <family val="2"/>
          </rPr>
          <t>Nesrine :</t>
        </r>
        <r>
          <rPr>
            <sz val="9"/>
            <color indexed="81"/>
            <rFont val="Tahoma"/>
            <family val="2"/>
          </rPr>
          <t xml:space="preserve">
one-time, active subs, etc...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G2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Nesrine :</t>
        </r>
        <r>
          <rPr>
            <sz val="9"/>
            <color indexed="81"/>
            <rFont val="Tahoma"/>
            <family val="2"/>
          </rPr>
          <t xml:space="preserve">
one-time, active subs, etc...</t>
        </r>
      </text>
    </comment>
  </commentList>
</comments>
</file>

<file path=xl/sharedStrings.xml><?xml version="1.0" encoding="utf-8"?>
<sst xmlns="http://schemas.openxmlformats.org/spreadsheetml/2006/main" count="103" uniqueCount="63">
  <si>
    <t>№</t>
  </si>
  <si>
    <t>Item #</t>
  </si>
  <si>
    <t>Part #</t>
  </si>
  <si>
    <t>Vendor Name</t>
  </si>
  <si>
    <t>Description</t>
  </si>
  <si>
    <t>Q-ty Y1</t>
  </si>
  <si>
    <t>Q-ty Y2</t>
  </si>
  <si>
    <t>Q-ty Y3</t>
  </si>
  <si>
    <t>Y1 cost
(USD)</t>
  </si>
  <si>
    <t>Y2 cost
(USD)</t>
  </si>
  <si>
    <t>Y3 cost
(USD)</t>
  </si>
  <si>
    <t>N</t>
  </si>
  <si>
    <t>Item Name</t>
  </si>
  <si>
    <t>Unit of Measure</t>
  </si>
  <si>
    <t>Price 
(USD)</t>
  </si>
  <si>
    <t>Service Name</t>
  </si>
  <si>
    <t>TCO - "Vendor name"</t>
  </si>
  <si>
    <t>Total</t>
  </si>
  <si>
    <t>Services</t>
  </si>
  <si>
    <t>SW</t>
  </si>
  <si>
    <t>Price
(USD)</t>
  </si>
  <si>
    <t>EOM</t>
  </si>
  <si>
    <t>Q-ty Y4</t>
  </si>
  <si>
    <t>Q-ty Y5</t>
  </si>
  <si>
    <t>Y4 cost
(USD)</t>
  </si>
  <si>
    <t>Y5 cost
(USD)</t>
  </si>
  <si>
    <t>any third party software if required</t>
  </si>
  <si>
    <t>Licences</t>
  </si>
  <si>
    <t>1 year</t>
  </si>
  <si>
    <t>2 year</t>
  </si>
  <si>
    <t>3 year</t>
  </si>
  <si>
    <t>4 year</t>
  </si>
  <si>
    <t>5 year</t>
  </si>
  <si>
    <t>HW</t>
  </si>
  <si>
    <t>SW technical support</t>
  </si>
  <si>
    <t>HW technical support</t>
  </si>
  <si>
    <t>USD/UZS</t>
  </si>
  <si>
    <t>Total Project Price,  USD/UZS</t>
  </si>
  <si>
    <t>Total Price per Year, exl. VAT</t>
  </si>
  <si>
    <t>VAT 12%, UZS</t>
  </si>
  <si>
    <t>Подача предложения означает полное соответствие участника и его согласие с «Правилами проведения тендера».</t>
  </si>
  <si>
    <t>(I) Общие требования / инструкции:</t>
  </si>
  <si>
    <t>Предложение должно полностью соответствовать ответам на RFP и всем уточняющим вопросам, направленным в рамках тендера.</t>
  </si>
  <si>
    <t>В соответствии с требованиями RFP не должно возникать каких-либо дополнительных расходов. В случае если на основании прогнозов и требований RFP будет выявлена необходимость в предоставлении дополнительных услуг / HW / SW, которые не указаны в TCO, такая дополнительная поставка осуществляется за счет поставщика.</t>
  </si>
  <si>
    <t>Любые расчетные объемы, указанные во входных данных (Input cost drivers), предназначены исключительно для целей стимулирования и расчета TCO и не подразумевают каких-либо конкретных обязательств со стороны Uzcard.</t>
  </si>
  <si>
    <t>Uzcard оставляет за собой право отказаться от любой части коммерческого предложения.</t>
  </si>
  <si>
    <t>Любые оговорки или комментарии, предоставленные участником и включенные в таблицы TCO, сопроводительные письма или иные документы, считаются недействительными, если они четко не зафиксированы и не подтверждены обеими сторонами в настоящем листе условий (Term Sheet) и/или документе «Ключевые условия и положения» (Key Terms and Conditions), либо не отражены в правилах ценообразования TCO. Участник не имеет права ссылаться на такие заявления в будущем после подписания официального договорного документа.</t>
  </si>
  <si>
    <t>Любое возможное увеличение стоимости какого-либо товара / решения в рамках TCO или в последующих заказах (PO) после определения победителя по сравнению со стоимостью соответствующего товара / решения, предложенной участником и зафиксированной в ходе переговоров, возникшее вследствие неправильного толкования требований тендера либо ошибок и неточностей в формулах, допущенных участником намеренно или непреднамеренно при заполнении таблицы TCO, полностью возлагается на поставщика. При этом поставщик не вправе увеличивать соответствующую цену для Uzcard.</t>
  </si>
  <si>
    <t>Участник подтверждает, что предлагаемое решение не будет переведено в статус End of Life (EoL) или End of Service (EoS) в течение первых пяти лет действия договора. В противном случае соответствующие расходы несет участник. Во всех случаях информация о любом EoS и EoL должна направляться по электронной почте техническим и закупочным контактным лицам не менее чем за 1 год до наступления соответствующего события.</t>
  </si>
  <si>
    <t>(II) Формат TCO:</t>
  </si>
  <si>
    <t>Участник должен предоставить коммерческое предложение исключительно на основании текущего шаблона TCO. Коммерческие предложения, предоставленные в любой другой форме, рассматриваться не будут.</t>
  </si>
  <si>
    <t>Предлагаемая модель каталога предоставляется в качестве базового варианта. В случае если участник желает предложить альтернативную модель каталога / ценообразования, предусматривающую иной подход и очевидные преимущества для Uzcard (например, безлимитная лицензия / подписка и т. п.), участник должен предоставить такое альтернативное предложение дополнительно к основному.</t>
  </si>
  <si>
    <t>Участнику необходимо заполнить Price Catalogue (Ценовой каталог) (при необходимости могут быть добавлены новые строки), IT SW BoQ и описание услуг (которое должно быть связано с таблицей TCO).</t>
  </si>
  <si>
    <t>Подавая предложение, участник принимает на себя обязательства в отношении следующего механизма предоставления скидок:</t>
  </si>
  <si>
    <t>• Предлагаемые участником скидки в течение срока действия TCO не должны быть привязаны к календарному году, указанному в таблице TCO. Они должны применяться с учетом фактической даты вступления договора в силу как начальной точки для применения скидок по TCO.</t>
  </si>
  <si>
    <t>• Снижение стоимости модели TCO осуществляется исключительно путем предоставления скидок на цены из прайс-листа (Каталога).</t>
  </si>
  <si>
    <t>Стоимость услуг должна включать все расходы, связанные с персоналом (заработная плата, проезд, проживание, суточные и т. д.).</t>
  </si>
  <si>
    <t>Цены должны включать все налоги, подлежащие уплате на территории поставщика, включая налог у источника выплаты (withholding tax) и роялти, если применимо. НДС РУз нужно отдельно указать.</t>
  </si>
  <si>
    <t>Поставщик должен подтвердить свое право собственности на предоставляемую лицензию либо гарантировать наличие у него всех необходимых прав и полномочий, включая разрешение владельца программного обеспечения на передачу права использования Лицензии (ПО), необходимых для надлежащего исполнения своих обязательств по Договору.
Если Поставщик выступает в качестве лицензиата (Licensee), он должен предоставить сертификат налогового резидентства лицензиара (Licensor), заверенный апостилем и переведенный на русский или узбекский язык, с письменным подтверждением его фактического права на получение дохода.
В случае непредоставления такого сертификата Uzcard вправе удержать налог у источника выплаты из любой суммы по счету за соответствующее ПО, которая в противном случае подлежала бы выплате Поставщику.</t>
  </si>
  <si>
    <t>Стоимость выпускаемых обновлений / апгрейдов (должна соответствовать дорожной карте продукта — Product Roadmap) должна быть включена в TCO, если она не входит в стоимость услуг технической поддержки.</t>
  </si>
  <si>
    <t>Поставщик должен обеспечить, чтобы общая стоимость предлагаемого решения включала любые необходимые доработки или иные специфические адаптации решения, требуемые для его полного соответствия законодательным и нормативным требованиям, применимым к Uzcard на дату подачи предложения.</t>
  </si>
  <si>
    <t>Поставщик должен указать все необходимые сторонние программные продукты (third-party SW), требуемые для установки предлагаемого решения.</t>
  </si>
  <si>
    <t>Срок действия предложения составляет 30 дней с даты последней подачи предложения.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</si>
</sst>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₽&quot;_-;\-* #,##0.00\ &quot;₽&quot;_-;_-* &quot;-&quot;??\ &quot;₽&quot;_-;_-@_-"/>
    <numFmt numFmtId="164" formatCode="_-* #,##0.00\ _₽_-;\-* #,##0.00\ _₽_-;_-* &quot;-&quot;??\ _₽_-;_-@_-"/>
    <numFmt numFmtId="165" formatCode="[$$-409]#,##0.00"/>
    <numFmt numFmtId="166" formatCode="_(* #,##0_);_(* \(#,##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name val="Calibri"/>
      <family val="2"/>
      <scheme val="minor"/>
    </font>
    <font>
      <b/>
      <sz val="10"/>
      <name val="Aptos"/>
      <family val="2"/>
    </font>
    <font>
      <sz val="10"/>
      <name val="Aptos"/>
      <family val="2"/>
    </font>
    <font>
      <sz val="10"/>
      <color theme="1"/>
      <name val="Aptos"/>
      <family val="2"/>
    </font>
    <font>
      <b/>
      <sz val="10"/>
      <color theme="1"/>
      <name val="Aptos"/>
      <family val="2"/>
    </font>
    <font>
      <b/>
      <sz val="10"/>
      <color theme="0"/>
      <name val="Aptos"/>
      <family val="2"/>
    </font>
    <font>
      <i/>
      <sz val="10"/>
      <color theme="1"/>
      <name val="Aptos"/>
      <family val="2"/>
    </font>
    <font>
      <sz val="10"/>
      <color rgb="FFFF0000"/>
      <name val="Aptos"/>
      <family val="2"/>
    </font>
    <font>
      <sz val="10"/>
      <color indexed="8"/>
      <name val="Aptos"/>
      <family val="2"/>
    </font>
  </fonts>
  <fills count="8">
    <fill>
      <patternFill patternType="none"/>
    </fill>
    <fill>
      <patternFill patternType="gray125"/>
    </fill>
    <fill>
      <patternFill patternType="solid">
        <fgColor rgb="FF16365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83">
    <xf numFmtId="0" fontId="0" fillId="0" borderId="0" xfId="0"/>
    <xf numFmtId="0" fontId="0" fillId="0" borderId="1" xfId="0" applyBorder="1" applyAlignment="1">
      <alignment wrapText="1"/>
    </xf>
    <xf numFmtId="0" fontId="0" fillId="0" borderId="0" xfId="0" applyAlignment="1">
      <alignment horizontal="center" vertical="center"/>
    </xf>
    <xf numFmtId="0" fontId="4" fillId="6" borderId="7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0" fillId="0" borderId="1" xfId="0" applyBorder="1"/>
    <xf numFmtId="165" fontId="0" fillId="0" borderId="1" xfId="2" applyNumberFormat="1" applyFont="1" applyBorder="1" applyAlignment="1">
      <alignment horizontal="center" vertical="center"/>
    </xf>
    <xf numFmtId="165" fontId="0" fillId="0" borderId="0" xfId="2" applyNumberFormat="1" applyFont="1" applyBorder="1" applyAlignment="1">
      <alignment horizontal="center" vertical="center"/>
    </xf>
    <xf numFmtId="0" fontId="5" fillId="7" borderId="8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4" fillId="6" borderId="11" xfId="0" applyFont="1" applyFill="1" applyBorder="1" applyAlignment="1">
      <alignment horizontal="center" vertical="center"/>
    </xf>
    <xf numFmtId="0" fontId="4" fillId="6" borderId="11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166" fontId="0" fillId="0" borderId="1" xfId="1" applyNumberFormat="1" applyFont="1" applyBorder="1" applyAlignment="1">
      <alignment horizontal="center" vertical="center"/>
    </xf>
    <xf numFmtId="0" fontId="4" fillId="6" borderId="13" xfId="0" applyFont="1" applyFill="1" applyBorder="1" applyAlignment="1">
      <alignment horizontal="center" vertical="center"/>
    </xf>
    <xf numFmtId="0" fontId="4" fillId="6" borderId="14" xfId="0" applyFont="1" applyFill="1" applyBorder="1" applyAlignment="1">
      <alignment horizontal="center" vertical="center"/>
    </xf>
    <xf numFmtId="0" fontId="5" fillId="7" borderId="1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wrapText="1"/>
    </xf>
    <xf numFmtId="165" fontId="0" fillId="0" borderId="0" xfId="0" applyNumberFormat="1"/>
    <xf numFmtId="165" fontId="0" fillId="0" borderId="0" xfId="2" applyNumberFormat="1" applyFont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 wrapText="1"/>
    </xf>
    <xf numFmtId="0" fontId="0" fillId="0" borderId="2" xfId="0" applyBorder="1" applyAlignment="1">
      <alignment wrapText="1"/>
    </xf>
    <xf numFmtId="0" fontId="3" fillId="0" borderId="9" xfId="0" applyFont="1" applyBorder="1" applyAlignment="1">
      <alignment horizontal="left" wrapText="1"/>
    </xf>
    <xf numFmtId="0" fontId="6" fillId="0" borderId="9" xfId="0" applyFont="1" applyBorder="1" applyAlignment="1">
      <alignment wrapText="1"/>
    </xf>
    <xf numFmtId="165" fontId="0" fillId="0" borderId="1" xfId="2" applyNumberFormat="1" applyFont="1" applyBorder="1" applyAlignment="1">
      <alignment horizontal="center" vertical="center" wrapText="1"/>
    </xf>
    <xf numFmtId="166" fontId="0" fillId="0" borderId="9" xfId="1" applyNumberFormat="1" applyFont="1" applyBorder="1" applyAlignment="1">
      <alignment horizontal="center" vertical="center" wrapText="1"/>
    </xf>
    <xf numFmtId="165" fontId="0" fillId="0" borderId="9" xfId="2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left" wrapText="1"/>
    </xf>
    <xf numFmtId="0" fontId="0" fillId="0" borderId="10" xfId="0" applyBorder="1" applyAlignment="1">
      <alignment wrapText="1"/>
    </xf>
    <xf numFmtId="0" fontId="3" fillId="0" borderId="1" xfId="0" applyFont="1" applyBorder="1" applyAlignment="1">
      <alignment horizontal="left" wrapText="1"/>
    </xf>
    <xf numFmtId="165" fontId="0" fillId="0" borderId="0" xfId="0" applyNumberFormat="1" applyAlignment="1">
      <alignment wrapText="1"/>
    </xf>
    <xf numFmtId="0" fontId="0" fillId="0" borderId="0" xfId="0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top" wrapText="1"/>
    </xf>
    <xf numFmtId="0" fontId="12" fillId="0" borderId="0" xfId="0" applyFont="1"/>
    <xf numFmtId="0" fontId="13" fillId="3" borderId="1" xfId="0" applyFont="1" applyFill="1" applyBorder="1" applyAlignment="1">
      <alignment horizontal="left" vertical="center"/>
    </xf>
    <xf numFmtId="0" fontId="13" fillId="3" borderId="1" xfId="0" applyFont="1" applyFill="1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wrapText="1"/>
    </xf>
    <xf numFmtId="0" fontId="12" fillId="0" borderId="1" xfId="0" applyFont="1" applyBorder="1" applyAlignment="1">
      <alignment horizontal="left" vertical="center" wrapText="1" indent="3"/>
    </xf>
    <xf numFmtId="0" fontId="12" fillId="0" borderId="1" xfId="0" applyFont="1" applyBorder="1" applyAlignment="1">
      <alignment horizontal="justify" vertical="center"/>
    </xf>
    <xf numFmtId="0" fontId="12" fillId="0" borderId="0" xfId="0" applyFont="1" applyAlignment="1">
      <alignment horizontal="center" vertical="center"/>
    </xf>
    <xf numFmtId="0" fontId="12" fillId="4" borderId="1" xfId="0" applyFont="1" applyFill="1" applyBorder="1" applyAlignment="1">
      <alignment wrapText="1"/>
    </xf>
    <xf numFmtId="0" fontId="11" fillId="4" borderId="1" xfId="0" applyFont="1" applyFill="1" applyBorder="1" applyAlignment="1">
      <alignment horizontal="justify" vertical="center"/>
    </xf>
    <xf numFmtId="0" fontId="14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vertical="center" wrapText="1"/>
    </xf>
    <xf numFmtId="4" fontId="14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11" fillId="0" borderId="0" xfId="0" applyFont="1" applyAlignment="1">
      <alignment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wrapText="1"/>
    </xf>
    <xf numFmtId="0" fontId="16" fillId="6" borderId="5" xfId="0" applyFont="1" applyFill="1" applyBorder="1" applyAlignment="1">
      <alignment horizontal="center" vertical="center" wrapText="1"/>
    </xf>
    <xf numFmtId="0" fontId="16" fillId="6" borderId="6" xfId="0" applyFont="1" applyFill="1" applyBorder="1" applyAlignment="1">
      <alignment horizontal="center" vertical="center" wrapText="1"/>
    </xf>
    <xf numFmtId="0" fontId="16" fillId="6" borderId="7" xfId="0" applyFont="1" applyFill="1" applyBorder="1" applyAlignment="1">
      <alignment horizontal="center" vertical="center" wrapText="1"/>
    </xf>
    <xf numFmtId="0" fontId="12" fillId="5" borderId="8" xfId="0" applyFont="1" applyFill="1" applyBorder="1" applyAlignment="1">
      <alignment horizontal="center" vertical="center" wrapText="1"/>
    </xf>
    <xf numFmtId="0" fontId="12" fillId="7" borderId="8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left" wrapText="1"/>
    </xf>
    <xf numFmtId="0" fontId="17" fillId="0" borderId="9" xfId="0" applyFont="1" applyBorder="1" applyAlignment="1">
      <alignment wrapText="1"/>
    </xf>
    <xf numFmtId="0" fontId="10" fillId="0" borderId="1" xfId="0" applyFont="1" applyBorder="1" applyAlignment="1">
      <alignment horizontal="left" wrapText="1"/>
    </xf>
    <xf numFmtId="165" fontId="12" fillId="0" borderId="0" xfId="2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wrapText="1"/>
    </xf>
    <xf numFmtId="165" fontId="12" fillId="0" borderId="1" xfId="2" applyNumberFormat="1" applyFont="1" applyBorder="1" applyAlignment="1">
      <alignment horizontal="center" vertical="center" wrapText="1"/>
    </xf>
    <xf numFmtId="166" fontId="12" fillId="0" borderId="9" xfId="1" applyNumberFormat="1" applyFont="1" applyBorder="1" applyAlignment="1">
      <alignment horizontal="center" vertical="center" wrapText="1"/>
    </xf>
    <xf numFmtId="165" fontId="12" fillId="0" borderId="9" xfId="2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0" xfId="0" applyFont="1" applyBorder="1" applyAlignment="1">
      <alignment wrapText="1"/>
    </xf>
    <xf numFmtId="165" fontId="12" fillId="0" borderId="0" xfId="0" applyNumberFormat="1" applyFont="1" applyAlignment="1">
      <alignment wrapText="1"/>
    </xf>
    <xf numFmtId="0" fontId="10" fillId="4" borderId="0" xfId="0" applyFont="1" applyFill="1" applyAlignment="1">
      <alignment horizontal="center"/>
    </xf>
    <xf numFmtId="0" fontId="15" fillId="0" borderId="0" xfId="0" applyFont="1" applyAlignment="1">
      <alignment horizontal="left" vertical="center"/>
    </xf>
    <xf numFmtId="0" fontId="11" fillId="0" borderId="1" xfId="0" applyFont="1" applyBorder="1" applyAlignment="1">
      <alignment horizontal="justify" vertical="center" wrapText="1"/>
    </xf>
  </cellXfs>
  <cellStyles count="3">
    <cellStyle name="Денежный" xfId="2" builtinId="4"/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107462</xdr:colOff>
      <xdr:row>19</xdr:row>
      <xdr:rowOff>19539</xdr:rowOff>
    </xdr:from>
    <xdr:to>
      <xdr:col>6</xdr:col>
      <xdr:colOff>810847</xdr:colOff>
      <xdr:row>22</xdr:row>
      <xdr:rowOff>97691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7DB73F9-AA8C-4116-8FCE-B2FCE2B00D4B}"/>
            </a:ext>
          </a:extLst>
        </xdr:cNvPr>
        <xdr:cNvSpPr txBox="1"/>
      </xdr:nvSpPr>
      <xdr:spPr>
        <a:xfrm>
          <a:off x="107462" y="3321539"/>
          <a:ext cx="8206154" cy="634998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N.B. </a:t>
          </a:r>
          <a:b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All travel, lodging</a:t>
          </a:r>
          <a:r>
            <a:rPr lang="en-US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and living expenses are included in price.</a:t>
          </a:r>
        </a:p>
        <a:p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Decicated</a:t>
          </a:r>
          <a:r>
            <a:rPr lang="en-US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documents should reflect the training courses provided and submitted within the functional package response.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25"/>
  <sheetViews>
    <sheetView tabSelected="1" workbookViewId="0">
      <selection activeCell="C35" sqref="C35"/>
    </sheetView>
  </sheetViews>
  <sheetFormatPr defaultColWidth="8.7109375" defaultRowHeight="13.5" x14ac:dyDescent="0.25"/>
  <cols>
    <col min="1" max="1" width="4.85546875" style="43" customWidth="1"/>
    <col min="2" max="2" width="8.42578125" style="50" customWidth="1"/>
    <col min="3" max="3" width="120.7109375" style="43" customWidth="1"/>
    <col min="4" max="16384" width="8.7109375" style="43"/>
  </cols>
  <sheetData>
    <row r="1" spans="2:3" x14ac:dyDescent="0.25">
      <c r="B1" s="80" t="s">
        <v>40</v>
      </c>
      <c r="C1" s="80"/>
    </row>
    <row r="2" spans="2:3" x14ac:dyDescent="0.25">
      <c r="B2" s="37"/>
      <c r="C2" s="38"/>
    </row>
    <row r="3" spans="2:3" x14ac:dyDescent="0.25">
      <c r="B3" s="37"/>
      <c r="C3" s="38"/>
    </row>
    <row r="4" spans="2:3" x14ac:dyDescent="0.25">
      <c r="B4" s="44" t="s">
        <v>41</v>
      </c>
      <c r="C4" s="45"/>
    </row>
    <row r="5" spans="2:3" ht="18" customHeight="1" x14ac:dyDescent="0.25">
      <c r="B5" s="46">
        <v>1</v>
      </c>
      <c r="C5" s="47" t="s">
        <v>42</v>
      </c>
    </row>
    <row r="6" spans="2:3" ht="40.5" x14ac:dyDescent="0.25">
      <c r="B6" s="46">
        <f>B5+1</f>
        <v>2</v>
      </c>
      <c r="C6" s="47" t="s">
        <v>43</v>
      </c>
    </row>
    <row r="7" spans="2:3" ht="33" customHeight="1" x14ac:dyDescent="0.25">
      <c r="B7" s="46">
        <v>3</v>
      </c>
      <c r="C7" s="39" t="s">
        <v>44</v>
      </c>
    </row>
    <row r="8" spans="2:3" ht="17.45" customHeight="1" x14ac:dyDescent="0.25">
      <c r="B8" s="46">
        <f t="shared" ref="B8" si="0">B7+1</f>
        <v>4</v>
      </c>
      <c r="C8" s="47" t="s">
        <v>45</v>
      </c>
    </row>
    <row r="9" spans="2:3" ht="67.5" x14ac:dyDescent="0.25">
      <c r="B9" s="46">
        <v>5</v>
      </c>
      <c r="C9" s="47" t="s">
        <v>46</v>
      </c>
    </row>
    <row r="10" spans="2:3" ht="67.5" x14ac:dyDescent="0.25">
      <c r="B10" s="46">
        <f>B9+1</f>
        <v>6</v>
      </c>
      <c r="C10" s="47" t="s">
        <v>47</v>
      </c>
    </row>
    <row r="11" spans="2:3" ht="54" x14ac:dyDescent="0.25">
      <c r="B11" s="46">
        <f>B10+1</f>
        <v>7</v>
      </c>
      <c r="C11" s="39" t="s">
        <v>48</v>
      </c>
    </row>
    <row r="12" spans="2:3" x14ac:dyDescent="0.25">
      <c r="B12" s="44" t="s">
        <v>49</v>
      </c>
      <c r="C12" s="45"/>
    </row>
    <row r="13" spans="2:3" ht="27" x14ac:dyDescent="0.25">
      <c r="B13" s="46">
        <v>8</v>
      </c>
      <c r="C13" s="47" t="s">
        <v>50</v>
      </c>
    </row>
    <row r="14" spans="2:3" ht="54" x14ac:dyDescent="0.25">
      <c r="B14" s="46">
        <f>B13+1</f>
        <v>9</v>
      </c>
      <c r="C14" s="39" t="s">
        <v>51</v>
      </c>
    </row>
    <row r="15" spans="2:3" ht="27" x14ac:dyDescent="0.25">
      <c r="B15" s="46">
        <f t="shared" ref="B15:B16" si="1">B14+1</f>
        <v>10</v>
      </c>
      <c r="C15" s="39" t="s">
        <v>52</v>
      </c>
    </row>
    <row r="16" spans="2:3" x14ac:dyDescent="0.25">
      <c r="B16" s="46">
        <f t="shared" si="1"/>
        <v>11</v>
      </c>
      <c r="C16" s="40" t="s">
        <v>53</v>
      </c>
    </row>
    <row r="17" spans="2:3" ht="40.5" x14ac:dyDescent="0.25">
      <c r="B17" s="46"/>
      <c r="C17" s="48" t="s">
        <v>54</v>
      </c>
    </row>
    <row r="18" spans="2:3" ht="27" x14ac:dyDescent="0.25">
      <c r="B18" s="46"/>
      <c r="C18" s="48" t="s">
        <v>55</v>
      </c>
    </row>
    <row r="19" spans="2:3" ht="18.600000000000001" customHeight="1" x14ac:dyDescent="0.25">
      <c r="B19" s="46">
        <f>B16+1</f>
        <v>12</v>
      </c>
      <c r="C19" s="49" t="s">
        <v>56</v>
      </c>
    </row>
    <row r="20" spans="2:3" ht="27" x14ac:dyDescent="0.25">
      <c r="B20" s="41">
        <f>B19+1</f>
        <v>13</v>
      </c>
      <c r="C20" s="52" t="s">
        <v>57</v>
      </c>
    </row>
    <row r="21" spans="2:3" ht="135" x14ac:dyDescent="0.25">
      <c r="B21" s="46">
        <f>B20+1</f>
        <v>14</v>
      </c>
      <c r="C21" s="82" t="s">
        <v>58</v>
      </c>
    </row>
    <row r="22" spans="2:3" ht="27" x14ac:dyDescent="0.25">
      <c r="B22" s="46">
        <f>B21+1</f>
        <v>15</v>
      </c>
      <c r="C22" s="49" t="s">
        <v>59</v>
      </c>
    </row>
    <row r="23" spans="2:3" ht="40.5" x14ac:dyDescent="0.25">
      <c r="B23" s="46">
        <f>B22+1</f>
        <v>16</v>
      </c>
      <c r="C23" s="42" t="s">
        <v>60</v>
      </c>
    </row>
    <row r="24" spans="2:3" ht="27" x14ac:dyDescent="0.25">
      <c r="B24" s="46">
        <f t="shared" ref="B24:B25" si="2">B23+1</f>
        <v>17</v>
      </c>
      <c r="C24" s="42" t="s">
        <v>61</v>
      </c>
    </row>
    <row r="25" spans="2:3" x14ac:dyDescent="0.25">
      <c r="B25" s="46">
        <f t="shared" si="2"/>
        <v>18</v>
      </c>
      <c r="C25" s="51" t="s">
        <v>62</v>
      </c>
    </row>
  </sheetData>
  <protectedRanges>
    <protectedRange sqref="C23:C24" name="Range1_1"/>
  </protectedRanges>
  <mergeCells count="1">
    <mergeCell ref="B1:C1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17"/>
  <sheetViews>
    <sheetView workbookViewId="0">
      <selection activeCell="B14" sqref="B14"/>
    </sheetView>
  </sheetViews>
  <sheetFormatPr defaultColWidth="8.7109375" defaultRowHeight="13.5" x14ac:dyDescent="0.25"/>
  <cols>
    <col min="1" max="1" width="7.140625" style="43" bestFit="1" customWidth="1"/>
    <col min="2" max="2" width="37.7109375" style="62" customWidth="1"/>
    <col min="3" max="3" width="15.42578125" style="50" customWidth="1"/>
    <col min="4" max="4" width="14.85546875" style="50" customWidth="1"/>
    <col min="5" max="6" width="17.140625" style="50" customWidth="1"/>
    <col min="7" max="7" width="15.42578125" style="50" customWidth="1"/>
    <col min="8" max="8" width="16.5703125" style="50" customWidth="1"/>
    <col min="9" max="16384" width="8.7109375" style="43"/>
  </cols>
  <sheetData>
    <row r="2" spans="1:8" x14ac:dyDescent="0.25">
      <c r="A2" s="53" t="s">
        <v>0</v>
      </c>
      <c r="B2" s="53" t="s">
        <v>16</v>
      </c>
      <c r="C2" s="53" t="s">
        <v>28</v>
      </c>
      <c r="D2" s="53" t="s">
        <v>29</v>
      </c>
      <c r="E2" s="53" t="s">
        <v>30</v>
      </c>
      <c r="F2" s="53" t="s">
        <v>31</v>
      </c>
      <c r="G2" s="53" t="s">
        <v>32</v>
      </c>
      <c r="H2" s="53" t="s">
        <v>17</v>
      </c>
    </row>
    <row r="3" spans="1:8" x14ac:dyDescent="0.25">
      <c r="A3" s="53"/>
      <c r="B3" s="53"/>
      <c r="C3" s="53" t="s">
        <v>36</v>
      </c>
      <c r="D3" s="53" t="s">
        <v>36</v>
      </c>
      <c r="E3" s="53" t="s">
        <v>36</v>
      </c>
      <c r="F3" s="53" t="s">
        <v>36</v>
      </c>
      <c r="G3" s="53" t="s">
        <v>36</v>
      </c>
      <c r="H3" s="53" t="s">
        <v>36</v>
      </c>
    </row>
    <row r="4" spans="1:8" x14ac:dyDescent="0.25">
      <c r="A4" s="54">
        <v>1</v>
      </c>
      <c r="B4" s="39" t="s">
        <v>33</v>
      </c>
      <c r="C4" s="55"/>
      <c r="D4" s="56"/>
      <c r="E4" s="55"/>
      <c r="F4" s="55"/>
      <c r="G4" s="55"/>
      <c r="H4" s="55"/>
    </row>
    <row r="5" spans="1:8" x14ac:dyDescent="0.25">
      <c r="A5" s="54">
        <v>2</v>
      </c>
      <c r="B5" s="39" t="s">
        <v>19</v>
      </c>
      <c r="C5" s="55"/>
      <c r="D5" s="56"/>
      <c r="E5" s="55"/>
      <c r="F5" s="55"/>
      <c r="G5" s="55"/>
      <c r="H5" s="55"/>
    </row>
    <row r="6" spans="1:8" x14ac:dyDescent="0.25">
      <c r="A6" s="54">
        <v>3</v>
      </c>
      <c r="B6" s="39" t="s">
        <v>27</v>
      </c>
      <c r="C6" s="55"/>
      <c r="D6" s="56"/>
      <c r="E6" s="55"/>
      <c r="F6" s="55"/>
      <c r="G6" s="55"/>
      <c r="H6" s="55"/>
    </row>
    <row r="7" spans="1:8" x14ac:dyDescent="0.25">
      <c r="A7" s="53"/>
      <c r="B7" s="53" t="s">
        <v>18</v>
      </c>
      <c r="C7" s="57"/>
      <c r="D7" s="57"/>
      <c r="E7" s="57"/>
      <c r="F7" s="57"/>
      <c r="G7" s="57"/>
      <c r="H7" s="57"/>
    </row>
    <row r="8" spans="1:8" x14ac:dyDescent="0.25">
      <c r="A8" s="54">
        <v>4</v>
      </c>
      <c r="B8" s="39" t="s">
        <v>35</v>
      </c>
      <c r="C8" s="55"/>
      <c r="D8" s="55"/>
      <c r="E8" s="55"/>
      <c r="F8" s="55"/>
      <c r="G8" s="55"/>
      <c r="H8" s="55"/>
    </row>
    <row r="9" spans="1:8" x14ac:dyDescent="0.25">
      <c r="A9" s="54">
        <v>5</v>
      </c>
      <c r="B9" s="39" t="s">
        <v>34</v>
      </c>
      <c r="C9" s="55"/>
      <c r="D9" s="56"/>
      <c r="E9" s="55"/>
      <c r="F9" s="55"/>
      <c r="G9" s="55"/>
      <c r="H9" s="55"/>
    </row>
    <row r="10" spans="1:8" x14ac:dyDescent="0.25">
      <c r="A10" s="54"/>
      <c r="B10" s="39"/>
      <c r="C10" s="55"/>
      <c r="D10" s="56"/>
      <c r="E10" s="55"/>
      <c r="F10" s="55"/>
      <c r="G10" s="55"/>
      <c r="H10" s="55"/>
    </row>
    <row r="11" spans="1:8" x14ac:dyDescent="0.25">
      <c r="A11" s="54"/>
      <c r="B11" s="39"/>
      <c r="C11" s="55"/>
      <c r="D11" s="55"/>
      <c r="E11" s="55"/>
      <c r="F11" s="55"/>
      <c r="G11" s="55"/>
      <c r="H11" s="55"/>
    </row>
    <row r="12" spans="1:8" ht="25.5" customHeight="1" x14ac:dyDescent="0.25">
      <c r="A12" s="53"/>
      <c r="B12" s="58" t="s">
        <v>38</v>
      </c>
      <c r="C12" s="57">
        <f t="shared" ref="C12:H12" si="0">SUM(C4:C11)</f>
        <v>0</v>
      </c>
      <c r="D12" s="57">
        <f t="shared" si="0"/>
        <v>0</v>
      </c>
      <c r="E12" s="57">
        <f t="shared" si="0"/>
        <v>0</v>
      </c>
      <c r="F12" s="57">
        <f t="shared" si="0"/>
        <v>0</v>
      </c>
      <c r="G12" s="57">
        <f t="shared" si="0"/>
        <v>0</v>
      </c>
      <c r="H12" s="57">
        <f t="shared" si="0"/>
        <v>0</v>
      </c>
    </row>
    <row r="13" spans="1:8" ht="25.5" customHeight="1" x14ac:dyDescent="0.25">
      <c r="A13" s="53"/>
      <c r="B13" s="58" t="s">
        <v>39</v>
      </c>
      <c r="C13" s="57">
        <f>C12*0.12</f>
        <v>0</v>
      </c>
      <c r="D13" s="57">
        <f t="shared" ref="D13:H13" si="1">D12*0.12</f>
        <v>0</v>
      </c>
      <c r="E13" s="57">
        <f t="shared" si="1"/>
        <v>0</v>
      </c>
      <c r="F13" s="57">
        <f t="shared" si="1"/>
        <v>0</v>
      </c>
      <c r="G13" s="57">
        <f t="shared" si="1"/>
        <v>0</v>
      </c>
      <c r="H13" s="57">
        <f t="shared" si="1"/>
        <v>0</v>
      </c>
    </row>
    <row r="14" spans="1:8" ht="29.25" customHeight="1" x14ac:dyDescent="0.25">
      <c r="A14" s="53"/>
      <c r="B14" s="58" t="s">
        <v>37</v>
      </c>
      <c r="C14" s="57">
        <f>C12+C13</f>
        <v>0</v>
      </c>
      <c r="D14" s="57">
        <f t="shared" ref="D14:H14" si="2">D12+D13</f>
        <v>0</v>
      </c>
      <c r="E14" s="57">
        <f t="shared" si="2"/>
        <v>0</v>
      </c>
      <c r="F14" s="57">
        <f t="shared" si="2"/>
        <v>0</v>
      </c>
      <c r="G14" s="57">
        <f t="shared" si="2"/>
        <v>0</v>
      </c>
      <c r="H14" s="57">
        <f t="shared" si="2"/>
        <v>0</v>
      </c>
    </row>
    <row r="15" spans="1:8" s="59" customFormat="1" ht="21" customHeight="1" x14ac:dyDescent="0.25">
      <c r="A15" s="81"/>
      <c r="B15" s="81"/>
      <c r="C15" s="81"/>
      <c r="D15" s="81"/>
      <c r="E15" s="81"/>
      <c r="F15" s="81"/>
      <c r="G15" s="81"/>
      <c r="H15" s="81"/>
    </row>
    <row r="17" spans="2:3" x14ac:dyDescent="0.25">
      <c r="B17" s="60"/>
      <c r="C17" s="61"/>
    </row>
  </sheetData>
  <mergeCells count="1">
    <mergeCell ref="A15:H15"/>
  </mergeCells>
  <phoneticPr fontId="9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21B00-BAFA-49A7-99CB-FB9B852DACCC}">
  <dimension ref="B1:R11"/>
  <sheetViews>
    <sheetView topLeftCell="C1" workbookViewId="0">
      <selection activeCell="F16" sqref="F16"/>
    </sheetView>
  </sheetViews>
  <sheetFormatPr defaultColWidth="11.42578125" defaultRowHeight="13.5" x14ac:dyDescent="0.25"/>
  <cols>
    <col min="1" max="1" width="3.7109375" style="62" customWidth="1"/>
    <col min="2" max="2" width="6.140625" style="61" bestFit="1" customWidth="1"/>
    <col min="3" max="3" width="12.85546875" style="62" customWidth="1"/>
    <col min="4" max="4" width="21.5703125" style="62" customWidth="1"/>
    <col min="5" max="5" width="22.5703125" style="62" bestFit="1" customWidth="1"/>
    <col min="6" max="6" width="38.28515625" style="62" customWidth="1"/>
    <col min="7" max="7" width="13.7109375" style="62" bestFit="1" customWidth="1"/>
    <col min="8" max="8" width="8.85546875" style="61" customWidth="1"/>
    <col min="9" max="9" width="9" style="62" customWidth="1"/>
    <col min="10" max="10" width="8.85546875" style="62" customWidth="1"/>
    <col min="11" max="13" width="9.140625" style="62" customWidth="1"/>
    <col min="14" max="16384" width="11.42578125" style="62"/>
  </cols>
  <sheetData>
    <row r="1" spans="2:18" ht="14.25" thickBot="1" x14ac:dyDescent="0.3">
      <c r="H1" s="71"/>
    </row>
    <row r="2" spans="2:18" ht="27.75" thickBot="1" x14ac:dyDescent="0.3">
      <c r="B2" s="63" t="s">
        <v>1</v>
      </c>
      <c r="C2" s="64" t="s">
        <v>2</v>
      </c>
      <c r="D2" s="64" t="s">
        <v>3</v>
      </c>
      <c r="E2" s="65" t="s">
        <v>12</v>
      </c>
      <c r="F2" s="65" t="s">
        <v>4</v>
      </c>
      <c r="G2" s="64" t="s">
        <v>13</v>
      </c>
      <c r="H2" s="65" t="s">
        <v>14</v>
      </c>
      <c r="I2" s="66" t="s">
        <v>5</v>
      </c>
      <c r="J2" s="66" t="s">
        <v>6</v>
      </c>
      <c r="K2" s="66" t="s">
        <v>7</v>
      </c>
      <c r="L2" s="66" t="s">
        <v>22</v>
      </c>
      <c r="M2" s="66" t="s">
        <v>23</v>
      </c>
      <c r="N2" s="67" t="s">
        <v>8</v>
      </c>
      <c r="O2" s="67" t="s">
        <v>9</v>
      </c>
      <c r="P2" s="67" t="s">
        <v>10</v>
      </c>
      <c r="Q2" s="67" t="s">
        <v>24</v>
      </c>
      <c r="R2" s="67" t="s">
        <v>25</v>
      </c>
    </row>
    <row r="3" spans="2:18" x14ac:dyDescent="0.25">
      <c r="B3" s="72">
        <v>1</v>
      </c>
      <c r="C3" s="73"/>
      <c r="D3" s="73"/>
      <c r="E3" s="68"/>
      <c r="F3" s="69"/>
      <c r="G3" s="73"/>
      <c r="H3" s="74">
        <v>0</v>
      </c>
      <c r="I3" s="75"/>
      <c r="J3" s="75"/>
      <c r="K3" s="75"/>
      <c r="L3" s="75"/>
      <c r="M3" s="75"/>
      <c r="N3" s="76">
        <f>$H$3*I3</f>
        <v>0</v>
      </c>
      <c r="O3" s="76">
        <f>$H$3*J3</f>
        <v>0</v>
      </c>
      <c r="P3" s="76">
        <f>$H$3*K3</f>
        <v>0</v>
      </c>
      <c r="Q3" s="76">
        <f>$H$3*L3</f>
        <v>0</v>
      </c>
      <c r="R3" s="76">
        <f>$H$3*M3</f>
        <v>0</v>
      </c>
    </row>
    <row r="4" spans="2:18" x14ac:dyDescent="0.25">
      <c r="B4" s="77">
        <v>2</v>
      </c>
      <c r="C4" s="78"/>
      <c r="D4" s="78"/>
      <c r="E4" s="70"/>
      <c r="F4" s="47"/>
      <c r="G4" s="78"/>
      <c r="H4" s="74">
        <v>0</v>
      </c>
      <c r="I4" s="75"/>
      <c r="J4" s="75"/>
      <c r="K4" s="75"/>
      <c r="L4" s="75"/>
      <c r="M4" s="75"/>
      <c r="N4" s="76">
        <f>$H$4*I4</f>
        <v>0</v>
      </c>
      <c r="O4" s="76">
        <f>$H$4*J4</f>
        <v>0</v>
      </c>
      <c r="P4" s="76">
        <f>$H$4*K4</f>
        <v>0</v>
      </c>
      <c r="Q4" s="76">
        <f>$H$4*L4</f>
        <v>0</v>
      </c>
      <c r="R4" s="76">
        <f>$H$4*M4</f>
        <v>0</v>
      </c>
    </row>
    <row r="5" spans="2:18" x14ac:dyDescent="0.25">
      <c r="B5" s="77">
        <v>3</v>
      </c>
      <c r="C5" s="78"/>
      <c r="D5" s="78"/>
      <c r="E5" s="70"/>
      <c r="F5" s="47"/>
      <c r="G5" s="78"/>
      <c r="H5" s="74">
        <v>0</v>
      </c>
      <c r="I5" s="75"/>
      <c r="J5" s="75"/>
      <c r="K5" s="75"/>
      <c r="L5" s="75"/>
      <c r="M5" s="75"/>
      <c r="N5" s="76">
        <f>$H$5*I5</f>
        <v>0</v>
      </c>
      <c r="O5" s="76">
        <f>$H$5*J5</f>
        <v>0</v>
      </c>
      <c r="P5" s="76">
        <f>$H$5*K5</f>
        <v>0</v>
      </c>
      <c r="Q5" s="76">
        <f>$H$5*L5</f>
        <v>0</v>
      </c>
      <c r="R5" s="76">
        <f>$H$5*M5</f>
        <v>0</v>
      </c>
    </row>
    <row r="6" spans="2:18" x14ac:dyDescent="0.25">
      <c r="B6" s="77"/>
      <c r="C6" s="78"/>
      <c r="D6" s="78"/>
      <c r="E6" s="70"/>
      <c r="F6" s="47"/>
      <c r="G6" s="78"/>
      <c r="H6" s="74"/>
      <c r="I6" s="75"/>
      <c r="J6" s="75"/>
      <c r="K6" s="75"/>
      <c r="L6" s="75"/>
      <c r="M6" s="75"/>
      <c r="N6" s="76"/>
      <c r="O6" s="76"/>
      <c r="P6" s="76"/>
      <c r="Q6" s="76"/>
      <c r="R6" s="76"/>
    </row>
    <row r="7" spans="2:18" x14ac:dyDescent="0.25">
      <c r="B7" s="77"/>
      <c r="C7" s="78"/>
      <c r="D7" s="78"/>
      <c r="E7" s="70"/>
      <c r="F7" s="47"/>
      <c r="G7" s="78"/>
      <c r="H7" s="74"/>
      <c r="I7" s="75"/>
      <c r="J7" s="75"/>
      <c r="K7" s="75"/>
      <c r="L7" s="75"/>
      <c r="M7" s="75"/>
      <c r="N7" s="76"/>
      <c r="O7" s="76"/>
      <c r="P7" s="76"/>
      <c r="Q7" s="76"/>
      <c r="R7" s="76"/>
    </row>
    <row r="8" spans="2:18" x14ac:dyDescent="0.25">
      <c r="B8" s="77"/>
      <c r="C8" s="78"/>
      <c r="D8" s="78"/>
      <c r="E8" s="70"/>
      <c r="F8" s="47"/>
      <c r="G8" s="78"/>
      <c r="H8" s="74"/>
      <c r="I8" s="75"/>
      <c r="J8" s="75"/>
      <c r="K8" s="75"/>
      <c r="L8" s="75"/>
      <c r="M8" s="75"/>
      <c r="N8" s="76"/>
      <c r="O8" s="76"/>
      <c r="P8" s="76"/>
      <c r="Q8" s="76"/>
      <c r="R8" s="76"/>
    </row>
    <row r="9" spans="2:18" x14ac:dyDescent="0.25">
      <c r="B9" s="77" t="s">
        <v>11</v>
      </c>
      <c r="C9" s="78"/>
      <c r="D9" s="78"/>
      <c r="E9" s="70"/>
      <c r="F9" s="47"/>
      <c r="G9" s="78"/>
      <c r="H9" s="74"/>
      <c r="I9" s="75"/>
      <c r="J9" s="75"/>
      <c r="K9" s="75"/>
      <c r="L9" s="75"/>
      <c r="M9" s="75"/>
      <c r="N9" s="76"/>
      <c r="O9" s="76"/>
      <c r="P9" s="76"/>
      <c r="Q9" s="76"/>
      <c r="R9" s="76"/>
    </row>
    <row r="10" spans="2:18" x14ac:dyDescent="0.25">
      <c r="B10" s="77"/>
      <c r="C10" s="78"/>
      <c r="D10" s="78"/>
      <c r="E10" s="70"/>
      <c r="F10" s="47"/>
      <c r="G10" s="78"/>
      <c r="H10" s="74"/>
      <c r="I10" s="75"/>
      <c r="J10" s="75"/>
      <c r="K10" s="75"/>
      <c r="L10" s="75"/>
      <c r="M10" s="75"/>
      <c r="N10" s="76"/>
      <c r="O10" s="76"/>
      <c r="P10" s="76"/>
      <c r="Q10" s="76"/>
      <c r="R10" s="76"/>
    </row>
    <row r="11" spans="2:18" x14ac:dyDescent="0.25">
      <c r="G11" s="62" t="s">
        <v>17</v>
      </c>
      <c r="H11" s="71"/>
      <c r="N11" s="79">
        <f>SUM(N3:N10)</f>
        <v>0</v>
      </c>
      <c r="O11" s="79">
        <f t="shared" ref="O11:R11" si="0">SUM(O3:O10)</f>
        <v>0</v>
      </c>
      <c r="P11" s="79">
        <f t="shared" si="0"/>
        <v>0</v>
      </c>
      <c r="Q11" s="79">
        <f t="shared" si="0"/>
        <v>0</v>
      </c>
      <c r="R11" s="79">
        <f t="shared" si="0"/>
        <v>0</v>
      </c>
    </row>
  </sheetData>
  <protectedRanges>
    <protectedRange sqref="B3:H8 B9:D9 F9:H9" name="Range1"/>
  </protectedRange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R11"/>
  <sheetViews>
    <sheetView zoomScale="85" zoomScaleNormal="85" workbookViewId="0">
      <selection activeCell="D18" sqref="D18"/>
    </sheetView>
  </sheetViews>
  <sheetFormatPr defaultColWidth="11.42578125" defaultRowHeight="15" x14ac:dyDescent="0.25"/>
  <cols>
    <col min="1" max="1" width="3.7109375" style="20" customWidth="1"/>
    <col min="2" max="2" width="6.140625" style="20" bestFit="1" customWidth="1"/>
    <col min="3" max="3" width="12.85546875" style="20" customWidth="1"/>
    <col min="4" max="4" width="21.5703125" style="20" customWidth="1"/>
    <col min="5" max="5" width="22.5703125" style="20" bestFit="1" customWidth="1"/>
    <col min="6" max="6" width="38.28515625" style="20" customWidth="1"/>
    <col min="7" max="7" width="13.7109375" style="20" bestFit="1" customWidth="1"/>
    <col min="8" max="8" width="8.85546875" style="36" customWidth="1"/>
    <col min="9" max="9" width="9" style="20" customWidth="1"/>
    <col min="10" max="10" width="8.85546875" style="20" customWidth="1"/>
    <col min="11" max="13" width="9.140625" style="20" customWidth="1"/>
    <col min="14" max="16384" width="11.42578125" style="20"/>
  </cols>
  <sheetData>
    <row r="1" spans="2:18" ht="15.75" thickBot="1" x14ac:dyDescent="0.3">
      <c r="H1" s="22"/>
    </row>
    <row r="2" spans="2:18" ht="26.25" thickBot="1" x14ac:dyDescent="0.3">
      <c r="B2" s="23" t="s">
        <v>1</v>
      </c>
      <c r="C2" s="24" t="s">
        <v>2</v>
      </c>
      <c r="D2" s="24" t="s">
        <v>3</v>
      </c>
      <c r="E2" s="3" t="s">
        <v>12</v>
      </c>
      <c r="F2" s="3" t="s">
        <v>4</v>
      </c>
      <c r="G2" s="24" t="s">
        <v>13</v>
      </c>
      <c r="H2" s="3" t="s">
        <v>14</v>
      </c>
      <c r="I2" s="4" t="s">
        <v>5</v>
      </c>
      <c r="J2" s="4" t="s">
        <v>6</v>
      </c>
      <c r="K2" s="4" t="s">
        <v>7</v>
      </c>
      <c r="L2" s="4" t="s">
        <v>22</v>
      </c>
      <c r="M2" s="4" t="s">
        <v>23</v>
      </c>
      <c r="N2" s="9" t="s">
        <v>8</v>
      </c>
      <c r="O2" s="9" t="s">
        <v>9</v>
      </c>
      <c r="P2" s="9" t="s">
        <v>10</v>
      </c>
      <c r="Q2" s="9" t="s">
        <v>24</v>
      </c>
      <c r="R2" s="9" t="s">
        <v>25</v>
      </c>
    </row>
    <row r="3" spans="2:18" x14ac:dyDescent="0.25">
      <c r="B3" s="25">
        <v>1</v>
      </c>
      <c r="C3" s="26"/>
      <c r="D3" s="26"/>
      <c r="E3" s="27"/>
      <c r="F3" s="28"/>
      <c r="G3" s="26"/>
      <c r="H3" s="29">
        <v>0</v>
      </c>
      <c r="I3" s="30"/>
      <c r="J3" s="30"/>
      <c r="K3" s="30"/>
      <c r="L3" s="30"/>
      <c r="M3" s="30"/>
      <c r="N3" s="31">
        <f>$H$3*I3</f>
        <v>0</v>
      </c>
      <c r="O3" s="31">
        <f>$H$3*J3</f>
        <v>0</v>
      </c>
      <c r="P3" s="31">
        <f>$H$3*K3</f>
        <v>0</v>
      </c>
      <c r="Q3" s="31">
        <f>$H$3*L3</f>
        <v>0</v>
      </c>
      <c r="R3" s="31">
        <f>$H$3*M3</f>
        <v>0</v>
      </c>
    </row>
    <row r="4" spans="2:18" x14ac:dyDescent="0.25">
      <c r="B4" s="32">
        <v>2</v>
      </c>
      <c r="C4" s="33"/>
      <c r="D4" s="33"/>
      <c r="E4" s="34"/>
      <c r="F4" s="1"/>
      <c r="G4" s="33"/>
      <c r="H4" s="29">
        <v>0</v>
      </c>
      <c r="I4" s="30"/>
      <c r="J4" s="30"/>
      <c r="K4" s="30"/>
      <c r="L4" s="30"/>
      <c r="M4" s="30"/>
      <c r="N4" s="31">
        <f>$H$4*I4</f>
        <v>0</v>
      </c>
      <c r="O4" s="31">
        <f>$H$4*J4</f>
        <v>0</v>
      </c>
      <c r="P4" s="31">
        <f>$H$4*K4</f>
        <v>0</v>
      </c>
      <c r="Q4" s="31">
        <f>$H$4*L4</f>
        <v>0</v>
      </c>
      <c r="R4" s="31">
        <f>$H$4*M4</f>
        <v>0</v>
      </c>
    </row>
    <row r="5" spans="2:18" x14ac:dyDescent="0.25">
      <c r="B5" s="32">
        <v>3</v>
      </c>
      <c r="C5" s="33"/>
      <c r="D5" s="33"/>
      <c r="E5" s="34"/>
      <c r="F5" s="1"/>
      <c r="G5" s="33"/>
      <c r="H5" s="29">
        <v>0</v>
      </c>
      <c r="I5" s="30"/>
      <c r="J5" s="30"/>
      <c r="K5" s="30"/>
      <c r="L5" s="30"/>
      <c r="M5" s="30"/>
      <c r="N5" s="31">
        <f>$H$5*I5</f>
        <v>0</v>
      </c>
      <c r="O5" s="31">
        <f>$H$5*J5</f>
        <v>0</v>
      </c>
      <c r="P5" s="31">
        <f>$H$5*K5</f>
        <v>0</v>
      </c>
      <c r="Q5" s="31">
        <f>$H$5*L5</f>
        <v>0</v>
      </c>
      <c r="R5" s="31">
        <f>$H$5*M5</f>
        <v>0</v>
      </c>
    </row>
    <row r="6" spans="2:18" x14ac:dyDescent="0.25">
      <c r="B6" s="32"/>
      <c r="C6" s="33"/>
      <c r="D6" s="33"/>
      <c r="E6" s="34"/>
      <c r="F6" s="1"/>
      <c r="G6" s="33"/>
      <c r="H6" s="29"/>
      <c r="I6" s="30"/>
      <c r="J6" s="30"/>
      <c r="K6" s="30"/>
      <c r="L6" s="30"/>
      <c r="M6" s="30"/>
      <c r="N6" s="31"/>
      <c r="O6" s="31"/>
      <c r="P6" s="31"/>
      <c r="Q6" s="31"/>
      <c r="R6" s="31"/>
    </row>
    <row r="7" spans="2:18" x14ac:dyDescent="0.25">
      <c r="B7" s="32"/>
      <c r="C7" s="33"/>
      <c r="D7" s="33"/>
      <c r="E7" s="34"/>
      <c r="F7" s="1"/>
      <c r="G7" s="33"/>
      <c r="H7" s="29"/>
      <c r="I7" s="30"/>
      <c r="J7" s="30"/>
      <c r="K7" s="30"/>
      <c r="L7" s="30"/>
      <c r="M7" s="30"/>
      <c r="N7" s="31"/>
      <c r="O7" s="31"/>
      <c r="P7" s="31"/>
      <c r="Q7" s="31"/>
      <c r="R7" s="31"/>
    </row>
    <row r="8" spans="2:18" x14ac:dyDescent="0.25">
      <c r="B8" s="32"/>
      <c r="C8" s="33"/>
      <c r="D8" s="33"/>
      <c r="E8" s="34"/>
      <c r="F8" s="1"/>
      <c r="G8" s="33"/>
      <c r="H8" s="29"/>
      <c r="I8" s="30"/>
      <c r="J8" s="30"/>
      <c r="K8" s="30"/>
      <c r="L8" s="30"/>
      <c r="M8" s="30"/>
      <c r="N8" s="31"/>
      <c r="O8" s="31"/>
      <c r="P8" s="31"/>
      <c r="Q8" s="31"/>
      <c r="R8" s="31"/>
    </row>
    <row r="9" spans="2:18" ht="26.25" x14ac:dyDescent="0.25">
      <c r="B9" s="32" t="s">
        <v>11</v>
      </c>
      <c r="C9" s="33"/>
      <c r="D9" s="33"/>
      <c r="E9" s="34" t="s">
        <v>26</v>
      </c>
      <c r="F9" s="1"/>
      <c r="G9" s="33"/>
      <c r="H9" s="29"/>
      <c r="I9" s="30"/>
      <c r="J9" s="30"/>
      <c r="K9" s="30"/>
      <c r="L9" s="30"/>
      <c r="M9" s="30"/>
      <c r="N9" s="31"/>
      <c r="O9" s="31"/>
      <c r="P9" s="31"/>
      <c r="Q9" s="31"/>
      <c r="R9" s="31"/>
    </row>
    <row r="10" spans="2:18" x14ac:dyDescent="0.25">
      <c r="B10" s="32"/>
      <c r="C10" s="33"/>
      <c r="D10" s="33"/>
      <c r="E10" s="34"/>
      <c r="F10" s="1"/>
      <c r="G10" s="33"/>
      <c r="H10" s="29"/>
      <c r="I10" s="30"/>
      <c r="J10" s="30"/>
      <c r="K10" s="30"/>
      <c r="L10" s="30"/>
      <c r="M10" s="30"/>
      <c r="N10" s="31"/>
      <c r="O10" s="31"/>
      <c r="P10" s="31"/>
      <c r="Q10" s="31"/>
      <c r="R10" s="31"/>
    </row>
    <row r="11" spans="2:18" x14ac:dyDescent="0.25">
      <c r="G11" s="20" t="s">
        <v>17</v>
      </c>
      <c r="H11" s="22"/>
      <c r="N11" s="35">
        <f>SUM(N3:N10)</f>
        <v>0</v>
      </c>
      <c r="O11" s="35">
        <f t="shared" ref="O11:P11" si="0">SUM(O3:O10)</f>
        <v>0</v>
      </c>
      <c r="P11" s="35">
        <f t="shared" si="0"/>
        <v>0</v>
      </c>
      <c r="Q11" s="35">
        <f t="shared" ref="Q11:R11" si="1">SUM(Q3:Q10)</f>
        <v>0</v>
      </c>
      <c r="R11" s="35">
        <f t="shared" si="1"/>
        <v>0</v>
      </c>
    </row>
  </sheetData>
  <protectedRanges>
    <protectedRange sqref="B3:H8 B9:D9 F9:H9" name="Range1"/>
  </protectedRanges>
  <pageMargins left="0.7" right="0.7" top="0.75" bottom="0.75" header="0.3" footer="0.3"/>
  <pageSetup paperSize="9" orientation="portrait" verticalDpi="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Q55"/>
  <sheetViews>
    <sheetView zoomScaleNormal="100" workbookViewId="0">
      <selection activeCell="C14" sqref="C14:C16"/>
    </sheetView>
  </sheetViews>
  <sheetFormatPr defaultColWidth="11.42578125" defaultRowHeight="15" x14ac:dyDescent="0.25"/>
  <cols>
    <col min="1" max="1" width="3.7109375" customWidth="1"/>
    <col min="2" max="2" width="6.140625" bestFit="1" customWidth="1"/>
    <col min="3" max="3" width="21.5703125" customWidth="1"/>
    <col min="4" max="4" width="33" customWidth="1"/>
    <col min="5" max="5" width="40.85546875" customWidth="1"/>
    <col min="6" max="6" width="13.28515625" style="2" customWidth="1"/>
    <col min="7" max="7" width="13.85546875" bestFit="1" customWidth="1"/>
    <col min="8" max="8" width="9" customWidth="1"/>
    <col min="9" max="9" width="8.85546875" customWidth="1"/>
    <col min="10" max="12" width="9.140625" customWidth="1"/>
    <col min="15" max="17" width="11.7109375" customWidth="1"/>
  </cols>
  <sheetData>
    <row r="1" spans="2:17" ht="15.75" thickBot="1" x14ac:dyDescent="0.3">
      <c r="H1" s="20"/>
      <c r="I1" s="20"/>
      <c r="J1" s="20"/>
      <c r="K1" s="20"/>
      <c r="L1" s="20"/>
    </row>
    <row r="2" spans="2:17" ht="25.5" x14ac:dyDescent="0.25">
      <c r="B2" s="16" t="s">
        <v>1</v>
      </c>
      <c r="C2" s="17" t="s">
        <v>3</v>
      </c>
      <c r="D2" s="12" t="s">
        <v>15</v>
      </c>
      <c r="E2" s="12" t="s">
        <v>4</v>
      </c>
      <c r="F2" s="13" t="s">
        <v>20</v>
      </c>
      <c r="G2" s="13" t="s">
        <v>21</v>
      </c>
      <c r="H2" s="14" t="s">
        <v>5</v>
      </c>
      <c r="I2" s="14" t="s">
        <v>6</v>
      </c>
      <c r="J2" s="14" t="s">
        <v>7</v>
      </c>
      <c r="K2" s="14" t="s">
        <v>22</v>
      </c>
      <c r="L2" s="14" t="s">
        <v>23</v>
      </c>
      <c r="M2" s="18" t="s">
        <v>8</v>
      </c>
      <c r="N2" s="18" t="s">
        <v>9</v>
      </c>
      <c r="O2" s="18" t="s">
        <v>10</v>
      </c>
      <c r="P2" s="18" t="s">
        <v>24</v>
      </c>
      <c r="Q2" s="18" t="s">
        <v>25</v>
      </c>
    </row>
    <row r="3" spans="2:17" x14ac:dyDescent="0.25">
      <c r="B3" s="19">
        <v>1</v>
      </c>
      <c r="C3" s="6"/>
      <c r="D3" s="11" t="s">
        <v>35</v>
      </c>
      <c r="E3" s="6"/>
      <c r="F3" s="7">
        <v>0</v>
      </c>
      <c r="G3" s="7"/>
      <c r="H3" s="15"/>
      <c r="I3" s="15"/>
      <c r="J3" s="15"/>
      <c r="K3" s="15"/>
      <c r="L3" s="15"/>
      <c r="M3" s="31">
        <f>H3*$F$3</f>
        <v>0</v>
      </c>
      <c r="N3" s="31">
        <f t="shared" ref="N3:Q3" si="0">I3*$F$3</f>
        <v>0</v>
      </c>
      <c r="O3" s="31">
        <f t="shared" si="0"/>
        <v>0</v>
      </c>
      <c r="P3" s="31">
        <f t="shared" si="0"/>
        <v>0</v>
      </c>
      <c r="Q3" s="31">
        <f t="shared" si="0"/>
        <v>0</v>
      </c>
    </row>
    <row r="4" spans="2:17" x14ac:dyDescent="0.25">
      <c r="B4" s="19">
        <v>2</v>
      </c>
      <c r="C4" s="6"/>
      <c r="D4" s="11" t="s">
        <v>34</v>
      </c>
      <c r="E4" s="6"/>
      <c r="F4" s="7">
        <v>0</v>
      </c>
      <c r="G4" s="7"/>
      <c r="H4" s="15"/>
      <c r="I4" s="15"/>
      <c r="J4" s="15"/>
      <c r="K4" s="15"/>
      <c r="L4" s="15"/>
      <c r="M4" s="31">
        <f t="shared" ref="M4:M10" si="1">H4*$F$3</f>
        <v>0</v>
      </c>
      <c r="N4" s="31">
        <f t="shared" ref="N4:N10" si="2">I4*$F$3</f>
        <v>0</v>
      </c>
      <c r="O4" s="31">
        <f t="shared" ref="O4:O10" si="3">J4*$F$3</f>
        <v>0</v>
      </c>
      <c r="P4" s="31">
        <f t="shared" ref="P4:P10" si="4">K4*$F$3</f>
        <v>0</v>
      </c>
      <c r="Q4" s="31">
        <f t="shared" ref="Q4:Q10" si="5">L4*$F$3</f>
        <v>0</v>
      </c>
    </row>
    <row r="5" spans="2:17" x14ac:dyDescent="0.25">
      <c r="B5" s="19"/>
      <c r="C5" s="6"/>
      <c r="D5" s="11"/>
      <c r="E5" s="6"/>
      <c r="F5" s="7">
        <v>0</v>
      </c>
      <c r="G5" s="7"/>
      <c r="H5" s="15"/>
      <c r="I5" s="15"/>
      <c r="J5" s="15"/>
      <c r="K5" s="15"/>
      <c r="L5" s="15"/>
      <c r="M5" s="31">
        <f t="shared" si="1"/>
        <v>0</v>
      </c>
      <c r="N5" s="31">
        <f t="shared" si="2"/>
        <v>0</v>
      </c>
      <c r="O5" s="31">
        <f t="shared" si="3"/>
        <v>0</v>
      </c>
      <c r="P5" s="31">
        <f t="shared" si="4"/>
        <v>0</v>
      </c>
      <c r="Q5" s="31">
        <f t="shared" si="5"/>
        <v>0</v>
      </c>
    </row>
    <row r="6" spans="2:17" x14ac:dyDescent="0.25">
      <c r="B6" s="19"/>
      <c r="C6" s="6"/>
      <c r="E6" s="6"/>
      <c r="F6" s="7">
        <v>0</v>
      </c>
      <c r="G6" s="7"/>
      <c r="H6" s="15"/>
      <c r="I6" s="15"/>
      <c r="J6" s="15"/>
      <c r="K6" s="15"/>
      <c r="L6" s="15"/>
      <c r="M6" s="31">
        <f t="shared" si="1"/>
        <v>0</v>
      </c>
      <c r="N6" s="31">
        <f t="shared" si="2"/>
        <v>0</v>
      </c>
      <c r="O6" s="31">
        <f t="shared" si="3"/>
        <v>0</v>
      </c>
      <c r="P6" s="31">
        <f t="shared" si="4"/>
        <v>0</v>
      </c>
      <c r="Q6" s="31">
        <f t="shared" si="5"/>
        <v>0</v>
      </c>
    </row>
    <row r="7" spans="2:17" x14ac:dyDescent="0.25">
      <c r="B7" s="19"/>
      <c r="C7" s="6"/>
      <c r="D7" s="10"/>
      <c r="E7" s="6"/>
      <c r="F7" s="7">
        <v>0</v>
      </c>
      <c r="G7" s="7"/>
      <c r="H7" s="15"/>
      <c r="I7" s="15"/>
      <c r="J7" s="15"/>
      <c r="K7" s="15"/>
      <c r="L7" s="15"/>
      <c r="M7" s="31">
        <f t="shared" si="1"/>
        <v>0</v>
      </c>
      <c r="N7" s="31">
        <f t="shared" si="2"/>
        <v>0</v>
      </c>
      <c r="O7" s="31">
        <f t="shared" si="3"/>
        <v>0</v>
      </c>
      <c r="P7" s="31">
        <f t="shared" si="4"/>
        <v>0</v>
      </c>
      <c r="Q7" s="31">
        <f t="shared" si="5"/>
        <v>0</v>
      </c>
    </row>
    <row r="8" spans="2:17" x14ac:dyDescent="0.25">
      <c r="B8" s="19"/>
      <c r="C8" s="6"/>
      <c r="D8" s="10"/>
      <c r="E8" s="6"/>
      <c r="F8" s="7">
        <v>0</v>
      </c>
      <c r="G8" s="7"/>
      <c r="H8" s="15"/>
      <c r="I8" s="15"/>
      <c r="J8" s="15"/>
      <c r="K8" s="15"/>
      <c r="L8" s="15"/>
      <c r="M8" s="31">
        <f t="shared" si="1"/>
        <v>0</v>
      </c>
      <c r="N8" s="31">
        <f t="shared" si="2"/>
        <v>0</v>
      </c>
      <c r="O8" s="31">
        <f t="shared" si="3"/>
        <v>0</v>
      </c>
      <c r="P8" s="31">
        <f t="shared" si="4"/>
        <v>0</v>
      </c>
      <c r="Q8" s="31">
        <f t="shared" si="5"/>
        <v>0</v>
      </c>
    </row>
    <row r="9" spans="2:17" x14ac:dyDescent="0.25">
      <c r="B9" s="19"/>
      <c r="C9" s="6"/>
      <c r="D9" s="5"/>
      <c r="E9" s="6"/>
      <c r="F9" s="7">
        <v>0</v>
      </c>
      <c r="G9" s="7"/>
      <c r="H9" s="15"/>
      <c r="I9" s="15"/>
      <c r="J9" s="15"/>
      <c r="K9" s="15"/>
      <c r="L9" s="15"/>
      <c r="M9" s="31">
        <f t="shared" si="1"/>
        <v>0</v>
      </c>
      <c r="N9" s="31">
        <f t="shared" si="2"/>
        <v>0</v>
      </c>
      <c r="O9" s="31">
        <f t="shared" si="3"/>
        <v>0</v>
      </c>
      <c r="P9" s="31">
        <f t="shared" si="4"/>
        <v>0</v>
      </c>
      <c r="Q9" s="31">
        <f t="shared" si="5"/>
        <v>0</v>
      </c>
    </row>
    <row r="10" spans="2:17" x14ac:dyDescent="0.25">
      <c r="B10" s="6"/>
      <c r="C10" s="6"/>
      <c r="D10" s="5"/>
      <c r="E10" s="6"/>
      <c r="F10" s="7">
        <v>0</v>
      </c>
      <c r="G10" s="7"/>
      <c r="H10" s="15"/>
      <c r="I10" s="15"/>
      <c r="J10" s="15"/>
      <c r="K10" s="15"/>
      <c r="L10" s="15"/>
      <c r="M10" s="31">
        <f t="shared" si="1"/>
        <v>0</v>
      </c>
      <c r="N10" s="31">
        <f t="shared" si="2"/>
        <v>0</v>
      </c>
      <c r="O10" s="31">
        <f t="shared" si="3"/>
        <v>0</v>
      </c>
      <c r="P10" s="31">
        <f t="shared" si="4"/>
        <v>0</v>
      </c>
      <c r="Q10" s="31">
        <f t="shared" si="5"/>
        <v>0</v>
      </c>
    </row>
    <row r="11" spans="2:17" x14ac:dyDescent="0.25">
      <c r="B11" s="6"/>
      <c r="C11" s="6"/>
      <c r="D11" s="6"/>
      <c r="E11" s="6"/>
      <c r="F11" s="7"/>
      <c r="G11" s="6"/>
      <c r="H11" s="15"/>
      <c r="I11" s="15"/>
      <c r="J11" s="15"/>
      <c r="K11" s="15"/>
      <c r="L11" s="15"/>
      <c r="M11" s="7"/>
      <c r="N11" s="7"/>
      <c r="O11" s="7"/>
      <c r="P11" s="7"/>
      <c r="Q11" s="7"/>
    </row>
    <row r="12" spans="2:17" x14ac:dyDescent="0.25">
      <c r="B12" s="6"/>
      <c r="C12" s="6"/>
      <c r="D12" s="6"/>
      <c r="E12" s="6"/>
      <c r="F12" s="7"/>
      <c r="G12" s="6"/>
      <c r="H12" s="15"/>
      <c r="I12" s="15"/>
      <c r="J12" s="15"/>
      <c r="K12" s="15"/>
      <c r="L12" s="15"/>
      <c r="M12" s="7"/>
      <c r="N12" s="7"/>
      <c r="O12" s="7"/>
      <c r="P12" s="7"/>
      <c r="Q12" s="7"/>
    </row>
    <row r="13" spans="2:17" ht="13.15" customHeight="1" x14ac:dyDescent="0.25">
      <c r="B13" s="6"/>
      <c r="C13" s="6"/>
      <c r="D13" s="6"/>
      <c r="E13" s="6"/>
      <c r="F13" s="7"/>
      <c r="G13" s="6"/>
      <c r="H13" s="15"/>
      <c r="I13" s="15"/>
      <c r="J13" s="15"/>
      <c r="K13" s="15"/>
      <c r="L13" s="15"/>
      <c r="M13" s="7"/>
      <c r="N13" s="7"/>
      <c r="O13" s="7"/>
      <c r="P13" s="7"/>
      <c r="Q13" s="7"/>
    </row>
    <row r="14" spans="2:17" x14ac:dyDescent="0.25">
      <c r="F14" s="8"/>
      <c r="M14" s="21">
        <f>SUM(M3:M13)</f>
        <v>0</v>
      </c>
      <c r="N14" s="21">
        <f t="shared" ref="N14:Q14" si="6">SUM(N3:N13)</f>
        <v>0</v>
      </c>
      <c r="O14" s="21">
        <f t="shared" si="6"/>
        <v>0</v>
      </c>
      <c r="P14" s="21">
        <f>SUM(P3:P13)</f>
        <v>0</v>
      </c>
      <c r="Q14" s="21">
        <f t="shared" si="6"/>
        <v>0</v>
      </c>
    </row>
    <row r="15" spans="2:17" x14ac:dyDescent="0.25">
      <c r="F15" s="8"/>
    </row>
    <row r="16" spans="2:17" x14ac:dyDescent="0.25">
      <c r="F16" s="8"/>
    </row>
    <row r="17" spans="6:6" x14ac:dyDescent="0.25">
      <c r="F17" s="8"/>
    </row>
    <row r="19" spans="6:6" x14ac:dyDescent="0.25">
      <c r="F19" s="8"/>
    </row>
    <row r="20" spans="6:6" x14ac:dyDescent="0.25">
      <c r="F20" s="8"/>
    </row>
    <row r="21" spans="6:6" x14ac:dyDescent="0.25">
      <c r="F21" s="8"/>
    </row>
    <row r="22" spans="6:6" x14ac:dyDescent="0.25">
      <c r="F22" s="8"/>
    </row>
    <row r="23" spans="6:6" x14ac:dyDescent="0.25">
      <c r="F23" s="8"/>
    </row>
    <row r="24" spans="6:6" x14ac:dyDescent="0.25">
      <c r="F24" s="8"/>
    </row>
    <row r="25" spans="6:6" x14ac:dyDescent="0.25">
      <c r="F25" s="8"/>
    </row>
    <row r="26" spans="6:6" x14ac:dyDescent="0.25">
      <c r="F26" s="8"/>
    </row>
    <row r="27" spans="6:6" x14ac:dyDescent="0.25">
      <c r="F27" s="8"/>
    </row>
    <row r="28" spans="6:6" x14ac:dyDescent="0.25">
      <c r="F28" s="8"/>
    </row>
    <row r="29" spans="6:6" x14ac:dyDescent="0.25">
      <c r="F29" s="8"/>
    </row>
    <row r="30" spans="6:6" x14ac:dyDescent="0.25">
      <c r="F30" s="8"/>
    </row>
    <row r="31" spans="6:6" x14ac:dyDescent="0.25">
      <c r="F31" s="8"/>
    </row>
    <row r="32" spans="6:6" x14ac:dyDescent="0.25">
      <c r="F32" s="8"/>
    </row>
    <row r="33" spans="6:6" x14ac:dyDescent="0.25">
      <c r="F33" s="8"/>
    </row>
    <row r="34" spans="6:6" x14ac:dyDescent="0.25">
      <c r="F34" s="8"/>
    </row>
    <row r="35" spans="6:6" x14ac:dyDescent="0.25">
      <c r="F35" s="8"/>
    </row>
    <row r="36" spans="6:6" x14ac:dyDescent="0.25">
      <c r="F36" s="8"/>
    </row>
    <row r="37" spans="6:6" x14ac:dyDescent="0.25">
      <c r="F37" s="8"/>
    </row>
    <row r="38" spans="6:6" x14ac:dyDescent="0.25">
      <c r="F38" s="8"/>
    </row>
    <row r="39" spans="6:6" x14ac:dyDescent="0.25">
      <c r="F39" s="8"/>
    </row>
    <row r="40" spans="6:6" x14ac:dyDescent="0.25">
      <c r="F40" s="8"/>
    </row>
    <row r="41" spans="6:6" x14ac:dyDescent="0.25">
      <c r="F41" s="8"/>
    </row>
    <row r="42" spans="6:6" x14ac:dyDescent="0.25">
      <c r="F42" s="8"/>
    </row>
    <row r="43" spans="6:6" x14ac:dyDescent="0.25">
      <c r="F43" s="8"/>
    </row>
    <row r="44" spans="6:6" x14ac:dyDescent="0.25">
      <c r="F44" s="8"/>
    </row>
    <row r="45" spans="6:6" x14ac:dyDescent="0.25">
      <c r="F45" s="8"/>
    </row>
    <row r="46" spans="6:6" x14ac:dyDescent="0.25">
      <c r="F46" s="8"/>
    </row>
    <row r="47" spans="6:6" x14ac:dyDescent="0.25">
      <c r="F47" s="8"/>
    </row>
    <row r="48" spans="6:6" x14ac:dyDescent="0.25">
      <c r="F48" s="8"/>
    </row>
    <row r="49" spans="6:6" x14ac:dyDescent="0.25">
      <c r="F49" s="8"/>
    </row>
    <row r="50" spans="6:6" x14ac:dyDescent="0.25">
      <c r="F50" s="8"/>
    </row>
    <row r="51" spans="6:6" x14ac:dyDescent="0.25">
      <c r="F51" s="8"/>
    </row>
    <row r="52" spans="6:6" x14ac:dyDescent="0.25">
      <c r="F52" s="8"/>
    </row>
    <row r="53" spans="6:6" x14ac:dyDescent="0.25">
      <c r="F53" s="8"/>
    </row>
    <row r="54" spans="6:6" x14ac:dyDescent="0.25">
      <c r="F54" s="8"/>
    </row>
    <row r="55" spans="6:6" x14ac:dyDescent="0.25">
      <c r="F55" s="8"/>
    </row>
  </sheetData>
  <protectedRanges>
    <protectedRange sqref="G5:G10 F3:F10 B5:C10 E5:E10 D7:D10 D3:D5" name="Range1"/>
  </protectedRange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Tender Rules</vt:lpstr>
      <vt:lpstr>TCO</vt:lpstr>
      <vt:lpstr>HW Price Catalogue</vt:lpstr>
      <vt:lpstr>SW Price Catalogue</vt:lpstr>
      <vt:lpstr>HW&amp;SW technical supports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2026-08-18T04:37:54Z</dcterms:modified>
</cp:coreProperties>
</file>